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ropbox\3. ՍԳԼ\2025թ\12. ՍԳԼ-ԷԱՃԱՊՁԲ-25-12 դեղեր 80մլն\"/>
    </mc:Choice>
  </mc:AlternateContent>
  <bookViews>
    <workbookView xWindow="0" yWindow="0" windowWidth="28800" windowHeight="11730"/>
  </bookViews>
  <sheets>
    <sheet name="դեղեր 2025" sheetId="1" r:id="rId1"/>
  </sheets>
  <definedNames>
    <definedName name="_xlnm._FilterDatabase" localSheetId="0" hidden="1">'դեղեր 2025'!$A$1:$H$4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3" i="1"/>
  <c r="H2" i="1"/>
</calcChain>
</file>

<file path=xl/sharedStrings.xml><?xml version="1.0" encoding="utf-8"?>
<sst xmlns="http://schemas.openxmlformats.org/spreadsheetml/2006/main" count="20" uniqueCount="19">
  <si>
    <t>N</t>
  </si>
  <si>
    <t>Ապրանքային անվանումը</t>
  </si>
  <si>
    <t>Տեխնիկական բնութագիրը</t>
  </si>
  <si>
    <t>Չ/Մ</t>
  </si>
  <si>
    <t>սրվ</t>
  </si>
  <si>
    <t>Ալտեպլազա</t>
  </si>
  <si>
    <t>Ալտեպլազա(alteplase) լիոֆիլիզատ+լուծիչ 1մգ/մլ 50մլ</t>
  </si>
  <si>
    <t>հատ</t>
  </si>
  <si>
    <t>Էնօքսապարին</t>
  </si>
  <si>
    <t>էնoքսապարին (էնoքսապարինի նատրիումական աղ) enoxaparin (enoxaparin sodium) լուծույթ ներարկման  40մգ/0,4մլ, 0,4մլ նախալցված ներարկիչ</t>
  </si>
  <si>
    <t>Յոհեքսոլ</t>
  </si>
  <si>
    <t>Յոհեքսոլ  iohexol լուծույթ ներարկման, 755մգ/մլ (350մգ յոդ/մլ), 100մլ</t>
  </si>
  <si>
    <t>Նախահաշվին գին</t>
  </si>
  <si>
    <t>քանակ</t>
  </si>
  <si>
    <t>Գումար</t>
  </si>
  <si>
    <t>CPV</t>
  </si>
  <si>
    <t>33691176/83</t>
  </si>
  <si>
    <t>33621120/1</t>
  </si>
  <si>
    <t>33691176/84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</si>
</sst>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1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165" fontId="3" fillId="0" borderId="2" xfId="1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104775</xdr:colOff>
      <xdr:row>2</xdr:row>
      <xdr:rowOff>38100</xdr:rowOff>
    </xdr:to>
    <xdr:sp macro="" textlink="">
      <xdr:nvSpPr>
        <xdr:cNvPr id="2" name="AutoShape 11146" descr="*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24717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104775</xdr:colOff>
      <xdr:row>2</xdr:row>
      <xdr:rowOff>38100</xdr:rowOff>
    </xdr:to>
    <xdr:sp macro="" textlink="">
      <xdr:nvSpPr>
        <xdr:cNvPr id="3" name="AutoShape 11146" descr="*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249269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104775</xdr:colOff>
      <xdr:row>2</xdr:row>
      <xdr:rowOff>38100</xdr:rowOff>
    </xdr:to>
    <xdr:sp macro="" textlink="">
      <xdr:nvSpPr>
        <xdr:cNvPr id="4" name="AutoShape 11146" descr="*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25136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5" name="AutoShape 11146" descr="*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25555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6" name="AutoShape 11146" descr="*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27031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7" name="AutoShape 11146" descr="*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27241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8" name="AutoShape 11146" descr="*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27660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9" name="AutoShape 11146" descr="*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30480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10" name="AutoShape 11146" descr="*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306895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11" name="AutoShape 11146" descr="*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317373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12" name="AutoShape 11146" descr="*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321564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13" name="AutoShape 11146" descr="*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336804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"/>
  <sheetViews>
    <sheetView tabSelected="1" workbookViewId="0">
      <selection activeCell="I10" sqref="I10"/>
    </sheetView>
  </sheetViews>
  <sheetFormatPr defaultColWidth="9.140625" defaultRowHeight="13.5" x14ac:dyDescent="0.25"/>
  <cols>
    <col min="1" max="1" width="5.140625" style="5" bestFit="1" customWidth="1"/>
    <col min="2" max="2" width="9.28515625" style="5" customWidth="1"/>
    <col min="3" max="3" width="22" style="5" customWidth="1"/>
    <col min="4" max="4" width="58.140625" style="5" hidden="1" customWidth="1"/>
    <col min="5" max="5" width="7.5703125" style="5" customWidth="1"/>
    <col min="6" max="6" width="12.7109375" style="6" customWidth="1"/>
    <col min="7" max="7" width="11.28515625" style="7" customWidth="1"/>
    <col min="8" max="8" width="19.140625" style="6" customWidth="1"/>
    <col min="9" max="16384" width="9.140625" style="5"/>
  </cols>
  <sheetData>
    <row r="1" spans="1:8" ht="27" x14ac:dyDescent="0.25">
      <c r="A1" s="8" t="s">
        <v>0</v>
      </c>
      <c r="B1" s="5" t="s">
        <v>15</v>
      </c>
      <c r="C1" s="8" t="s">
        <v>1</v>
      </c>
      <c r="D1" s="8" t="s">
        <v>2</v>
      </c>
      <c r="E1" s="8" t="s">
        <v>3</v>
      </c>
      <c r="F1" s="9" t="s">
        <v>12</v>
      </c>
      <c r="G1" s="10" t="s">
        <v>13</v>
      </c>
      <c r="H1" s="6" t="s">
        <v>14</v>
      </c>
    </row>
    <row r="2" spans="1:8" x14ac:dyDescent="0.25">
      <c r="A2" s="4">
        <v>1</v>
      </c>
      <c r="B2" s="1" t="s">
        <v>16</v>
      </c>
      <c r="C2" s="5" t="s">
        <v>5</v>
      </c>
      <c r="D2" s="4" t="s">
        <v>6</v>
      </c>
      <c r="E2" s="4" t="s">
        <v>4</v>
      </c>
      <c r="F2" s="2">
        <v>160000</v>
      </c>
      <c r="G2" s="3">
        <v>550</v>
      </c>
      <c r="H2" s="2">
        <f t="shared" ref="H2:H4" si="0">G2*F2</f>
        <v>88000000</v>
      </c>
    </row>
    <row r="3" spans="1:8" ht="40.5" x14ac:dyDescent="0.25">
      <c r="A3" s="4">
        <v>2</v>
      </c>
      <c r="B3" s="1" t="s">
        <v>17</v>
      </c>
      <c r="C3" s="4" t="s">
        <v>8</v>
      </c>
      <c r="D3" s="4" t="s">
        <v>9</v>
      </c>
      <c r="E3" s="4" t="s">
        <v>7</v>
      </c>
      <c r="F3" s="2">
        <v>1500</v>
      </c>
      <c r="G3" s="3">
        <v>84000</v>
      </c>
      <c r="H3" s="2">
        <f t="shared" si="0"/>
        <v>126000000</v>
      </c>
    </row>
    <row r="4" spans="1:8" ht="27" x14ac:dyDescent="0.25">
      <c r="A4" s="4">
        <v>3</v>
      </c>
      <c r="B4" s="1" t="s">
        <v>18</v>
      </c>
      <c r="C4" s="4" t="s">
        <v>10</v>
      </c>
      <c r="D4" s="4" t="s">
        <v>11</v>
      </c>
      <c r="E4" s="4" t="s">
        <v>7</v>
      </c>
      <c r="F4" s="2">
        <v>9800</v>
      </c>
      <c r="G4" s="3">
        <v>10500</v>
      </c>
      <c r="H4" s="2">
        <f t="shared" si="0"/>
        <v>102900000</v>
      </c>
    </row>
  </sheetData>
  <autoFilter ref="A1:H4"/>
  <sortState ref="A2:H376">
    <sortCondition ref="C2:C376"/>
  </sortState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դեղեր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2025-02-18T13:19:13Z</cp:lastPrinted>
  <dcterms:created xsi:type="dcterms:W3CDTF">2015-06-05T18:17:20Z</dcterms:created>
  <dcterms:modified xsi:type="dcterms:W3CDTF">2025-02-18T13:25:14Z</dcterms:modified>
</cp:coreProperties>
</file>